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/>
  <bookViews>
    <workbookView xWindow="0" yWindow="0" windowWidth="15480" windowHeight="10875"/>
  </bookViews>
  <sheets>
    <sheet name="без учета счетов бюджета" sheetId="1" r:id="rId1"/>
  </sheets>
  <definedNames>
    <definedName name="_xlnm.Print_Titles" localSheetId="0">'без учета счетов бюджета'!$7:$8</definedName>
    <definedName name="_xlnm.Print_Area" localSheetId="0">'без учета счетов бюджета'!$A$1:$N$33</definedName>
  </definedNames>
  <calcPr calcId="124519"/>
</workbook>
</file>

<file path=xl/calcChain.xml><?xml version="1.0" encoding="utf-8"?>
<calcChain xmlns="http://schemas.openxmlformats.org/spreadsheetml/2006/main">
  <c r="H30" i="1"/>
  <c r="I30" s="1"/>
  <c r="G30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9"/>
  <c r="C30"/>
  <c r="D30" s="1"/>
  <c r="I10"/>
  <c r="I11"/>
  <c r="I12"/>
  <c r="I13"/>
  <c r="I14"/>
  <c r="I15"/>
  <c r="J15" s="1"/>
  <c r="I16"/>
  <c r="I17"/>
  <c r="I18"/>
  <c r="I19"/>
  <c r="I20"/>
  <c r="I21"/>
  <c r="I22"/>
  <c r="I23"/>
  <c r="I24"/>
  <c r="I25"/>
  <c r="I26"/>
  <c r="I27"/>
  <c r="I28"/>
  <c r="I29"/>
  <c r="J29" s="1"/>
  <c r="I9"/>
  <c r="K29" l="1"/>
  <c r="L15"/>
  <c r="M29"/>
  <c r="M15"/>
  <c r="N15"/>
  <c r="K15"/>
  <c r="L29"/>
  <c r="L10"/>
  <c r="L11"/>
  <c r="L12"/>
  <c r="L13"/>
  <c r="L14"/>
  <c r="L16"/>
  <c r="L17"/>
  <c r="L18"/>
  <c r="L19"/>
  <c r="L20"/>
  <c r="L21"/>
  <c r="L22"/>
  <c r="L23"/>
  <c r="L24"/>
  <c r="L25"/>
  <c r="L26"/>
  <c r="L27"/>
  <c r="L28"/>
  <c r="L9"/>
  <c r="K10"/>
  <c r="K11"/>
  <c r="K12"/>
  <c r="K13"/>
  <c r="K14"/>
  <c r="K16"/>
  <c r="K17"/>
  <c r="K18"/>
  <c r="K19"/>
  <c r="K20"/>
  <c r="K21"/>
  <c r="K22"/>
  <c r="K23"/>
  <c r="K24"/>
  <c r="K25"/>
  <c r="K26"/>
  <c r="K27"/>
  <c r="K28"/>
  <c r="K9"/>
  <c r="J10"/>
  <c r="J11"/>
  <c r="J12"/>
  <c r="J13"/>
  <c r="M13" s="1"/>
  <c r="J14"/>
  <c r="J16"/>
  <c r="J17"/>
  <c r="J18"/>
  <c r="J19"/>
  <c r="J20"/>
  <c r="J21"/>
  <c r="J22"/>
  <c r="J23"/>
  <c r="N23" s="1"/>
  <c r="J24"/>
  <c r="J25"/>
  <c r="N25" s="1"/>
  <c r="J26"/>
  <c r="J27"/>
  <c r="N27" s="1"/>
  <c r="J28"/>
  <c r="J9"/>
  <c r="N9" s="1"/>
  <c r="J30"/>
  <c r="M10"/>
  <c r="M11"/>
  <c r="M16"/>
  <c r="M18"/>
  <c r="M20"/>
  <c r="M22"/>
  <c r="M24"/>
  <c r="M25"/>
  <c r="M26"/>
  <c r="M28"/>
  <c r="N10"/>
  <c r="N12"/>
  <c r="N14"/>
  <c r="N17"/>
  <c r="N21"/>
  <c r="M9" l="1"/>
  <c r="M27"/>
  <c r="M23"/>
  <c r="M21"/>
  <c r="M19"/>
  <c r="M17"/>
  <c r="M14"/>
  <c r="M12"/>
  <c r="N26"/>
  <c r="N22"/>
  <c r="N18"/>
  <c r="N13"/>
  <c r="N28"/>
  <c r="N11"/>
  <c r="N24"/>
  <c r="N20"/>
  <c r="N19"/>
  <c r="N16"/>
  <c r="N30"/>
  <c r="K30"/>
  <c r="L30"/>
  <c r="M30"/>
</calcChain>
</file>

<file path=xl/sharedStrings.xml><?xml version="1.0" encoding="utf-8"?>
<sst xmlns="http://schemas.openxmlformats.org/spreadsheetml/2006/main" count="61" uniqueCount="60">
  <si>
    <t>Наименование показателя</t>
  </si>
  <si>
    <t>Расх.</t>
  </si>
  <si>
    <t xml:space="preserve">    Расходы на выплаты персоналу государственных (муниципальных) органов</t>
  </si>
  <si>
    <t>120</t>
  </si>
  <si>
    <t xml:space="preserve">    Иные закупки товаров, работ и услуг для обеспечения государственных (муниципальных) нужд</t>
  </si>
  <si>
    <t>240</t>
  </si>
  <si>
    <t xml:space="preserve">    Публичные нормативные социальные выплаты гражданам</t>
  </si>
  <si>
    <t>310</t>
  </si>
  <si>
    <t xml:space="preserve">    Стипендии</t>
  </si>
  <si>
    <t>340</t>
  </si>
  <si>
    <t xml:space="preserve">    Бюджетные инвестиции</t>
  </si>
  <si>
    <t>410</t>
  </si>
  <si>
    <t xml:space="preserve">    Дотации</t>
  </si>
  <si>
    <t>510</t>
  </si>
  <si>
    <t xml:space="preserve">    Субсидии</t>
  </si>
  <si>
    <t>520</t>
  </si>
  <si>
    <t xml:space="preserve">    Субвенции</t>
  </si>
  <si>
    <t>530</t>
  </si>
  <si>
    <t xml:space="preserve">    Иные межбюджетные трансферты</t>
  </si>
  <si>
    <t>540</t>
  </si>
  <si>
    <t xml:space="preserve">    Субсидии бюджетным учреждениям</t>
  </si>
  <si>
    <t>610</t>
  </si>
  <si>
    <t xml:space="preserve">    Субсидии автономным учреждениям</t>
  </si>
  <si>
    <t>620</t>
  </si>
  <si>
    <t xml:space="preserve">    Субсидии некоммерческим организациям (за исключением государственных (муниципальных) учреждений)</t>
  </si>
  <si>
    <t>630</t>
  </si>
  <si>
    <t xml:space="preserve">    Обслуживание муниципального долга</t>
  </si>
  <si>
    <t>730</t>
  </si>
  <si>
    <t xml:space="preserve">    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</si>
  <si>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</si>
  <si>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   Исполнение судебных актов</t>
  </si>
  <si>
    <t>830</t>
  </si>
  <si>
    <t xml:space="preserve">    Уплата налогов, сборов и иных платежей</t>
  </si>
  <si>
    <t>850</t>
  </si>
  <si>
    <t xml:space="preserve">    Резервные средства</t>
  </si>
  <si>
    <t>870</t>
  </si>
  <si>
    <t xml:space="preserve">   .</t>
  </si>
  <si>
    <t>Тыс. руб.</t>
  </si>
  <si>
    <t xml:space="preserve">Председатель Контрольно-счетной комиссии Бейского района </t>
  </si>
  <si>
    <t>Удельный вес</t>
  </si>
  <si>
    <t xml:space="preserve">Удельный вес </t>
  </si>
  <si>
    <t xml:space="preserve">Отклонение от росписи </t>
  </si>
  <si>
    <t xml:space="preserve">Отклонение от финансирования </t>
  </si>
  <si>
    <t>Социальные выплаты гражданам, кроме публичных нормативных социальных выплат</t>
  </si>
  <si>
    <t xml:space="preserve">Уточненная роспись </t>
  </si>
  <si>
    <t xml:space="preserve">финансирование </t>
  </si>
  <si>
    <t xml:space="preserve">Кассовый расход </t>
  </si>
  <si>
    <t>Касс. Расход 2018</t>
  </si>
  <si>
    <t>350</t>
  </si>
  <si>
    <t xml:space="preserve">    Премии и гранты</t>
  </si>
  <si>
    <t>880</t>
  </si>
  <si>
    <t xml:space="preserve">    Специальбные расходы</t>
  </si>
  <si>
    <t>С.В. Червякова</t>
  </si>
  <si>
    <t>Аналитическая информация об исполнении бюджета по видам расходов  за период 2018-2020гг.</t>
  </si>
  <si>
    <t>Касс. Расход 2019</t>
  </si>
  <si>
    <t>Расходы на выплаты персоналу  казенных учреждений</t>
  </si>
  <si>
    <t xml:space="preserve">Отклонение  удельного веса от 2019 </t>
  </si>
  <si>
    <t>Отклонение  удельного веса от 2018</t>
  </si>
  <si>
    <t>Приложение №4.13</t>
  </si>
  <si>
    <t xml:space="preserve">к заключению Контрольно-счетной комиссии Бейского района №4 о результатах внешней проверки годового отчета об исполнении бюджета муниципального образования Бейский район за 2020 год </t>
  </si>
</sst>
</file>

<file path=xl/styles.xml><?xml version="1.0" encoding="utf-8"?>
<styleSheet xmlns="http://schemas.openxmlformats.org/spreadsheetml/2006/main">
  <fonts count="2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 Cyr"/>
      <charset val="204"/>
    </font>
    <font>
      <b/>
      <sz val="12"/>
      <color rgb="FF000000"/>
      <name val="Arial Cyr"/>
      <charset val="204"/>
    </font>
    <font>
      <b/>
      <sz val="10"/>
      <color rgb="FF000000"/>
      <name val="Arial CYR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b/>
      <sz val="10"/>
      <color rgb="FFFF0000"/>
      <name val="Arial CY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" fontId="25" fillId="34" borderId="16">
      <alignment horizontal="right" vertical="top" shrinkToFit="1"/>
    </xf>
    <xf numFmtId="4" fontId="25" fillId="34" borderId="16">
      <alignment horizontal="right" vertical="top" shrinkToFit="1"/>
    </xf>
  </cellStyleXfs>
  <cellXfs count="65">
    <xf numFmtId="0" fontId="18" fillId="33" borderId="0" xfId="0" applyFont="1" applyFill="1"/>
    <xf numFmtId="0" fontId="19" fillId="33" borderId="0" xfId="0" applyFont="1" applyFill="1"/>
    <xf numFmtId="0" fontId="19" fillId="33" borderId="0" xfId="0" applyFont="1" applyFill="1" applyAlignment="1">
      <alignment horizontal="left" wrapText="1"/>
    </xf>
    <xf numFmtId="0" fontId="22" fillId="33" borderId="0" xfId="0" applyFont="1" applyFill="1"/>
    <xf numFmtId="0" fontId="23" fillId="33" borderId="0" xfId="0" applyFont="1" applyFill="1"/>
    <xf numFmtId="0" fontId="24" fillId="33" borderId="0" xfId="0" applyFont="1" applyFill="1" applyAlignment="1"/>
    <xf numFmtId="0" fontId="19" fillId="33" borderId="0" xfId="0" applyFont="1" applyFill="1" applyAlignment="1">
      <alignment horizontal="left" wrapText="1"/>
    </xf>
    <xf numFmtId="0" fontId="22" fillId="33" borderId="19" xfId="0" applyFont="1" applyFill="1" applyBorder="1" applyAlignment="1">
      <alignment wrapText="1"/>
    </xf>
    <xf numFmtId="4" fontId="25" fillId="34" borderId="0" xfId="42" applyNumberFormat="1" applyBorder="1" applyProtection="1">
      <alignment horizontal="right" vertical="top" shrinkToFit="1"/>
    </xf>
    <xf numFmtId="0" fontId="19" fillId="33" borderId="0" xfId="0" applyFont="1" applyFill="1" applyAlignment="1">
      <alignment horizontal="left" wrapText="1"/>
    </xf>
    <xf numFmtId="0" fontId="22" fillId="33" borderId="11" xfId="0" applyFont="1" applyFill="1" applyBorder="1" applyAlignment="1">
      <alignment wrapText="1"/>
    </xf>
    <xf numFmtId="2" fontId="18" fillId="33" borderId="0" xfId="0" applyNumberFormat="1" applyFont="1" applyFill="1"/>
    <xf numFmtId="0" fontId="21" fillId="33" borderId="12" xfId="0" applyFont="1" applyFill="1" applyBorder="1" applyAlignment="1">
      <alignment horizontal="center" wrapText="1"/>
    </xf>
    <xf numFmtId="0" fontId="21" fillId="33" borderId="10" xfId="0" applyFont="1" applyFill="1" applyBorder="1" applyAlignment="1">
      <alignment wrapText="1"/>
    </xf>
    <xf numFmtId="49" fontId="19" fillId="33" borderId="10" xfId="0" applyNumberFormat="1" applyFont="1" applyFill="1" applyBorder="1" applyAlignment="1">
      <alignment horizontal="center" shrinkToFit="1"/>
    </xf>
    <xf numFmtId="4" fontId="27" fillId="34" borderId="0" xfId="43" applyNumberFormat="1" applyFont="1" applyBorder="1" applyProtection="1">
      <alignment horizontal="right" vertical="top" shrinkToFit="1"/>
    </xf>
    <xf numFmtId="0" fontId="18" fillId="33" borderId="0" xfId="0" applyFont="1" applyFill="1" applyBorder="1"/>
    <xf numFmtId="4" fontId="18" fillId="33" borderId="0" xfId="0" applyNumberFormat="1" applyFont="1" applyFill="1"/>
    <xf numFmtId="0" fontId="21" fillId="33" borderId="11" xfId="0" applyFont="1" applyFill="1" applyBorder="1" applyAlignment="1">
      <alignment horizontal="center" vertical="center" wrapText="1"/>
    </xf>
    <xf numFmtId="0" fontId="21" fillId="33" borderId="17" xfId="0" applyFont="1" applyFill="1" applyBorder="1" applyAlignment="1">
      <alignment horizontal="center" vertical="center" wrapText="1"/>
    </xf>
    <xf numFmtId="2" fontId="22" fillId="0" borderId="13" xfId="0" applyNumberFormat="1" applyFont="1" applyFill="1" applyBorder="1" applyAlignment="1">
      <alignment horizontal="center" vertical="center" wrapText="1" shrinkToFit="1"/>
    </xf>
    <xf numFmtId="2" fontId="22" fillId="0" borderId="13" xfId="42" applyNumberFormat="1" applyFont="1" applyFill="1" applyBorder="1" applyAlignment="1" applyProtection="1">
      <alignment horizontal="center" vertical="center" wrapText="1" shrinkToFit="1"/>
    </xf>
    <xf numFmtId="2" fontId="22" fillId="0" borderId="10" xfId="0" applyNumberFormat="1" applyFont="1" applyFill="1" applyBorder="1" applyAlignment="1">
      <alignment horizontal="center" vertical="center" wrapText="1" shrinkToFit="1"/>
    </xf>
    <xf numFmtId="2" fontId="0" fillId="33" borderId="10" xfId="0" applyNumberFormat="1" applyFont="1" applyFill="1" applyBorder="1" applyAlignment="1">
      <alignment horizontal="center" vertical="center" wrapText="1"/>
    </xf>
    <xf numFmtId="0" fontId="0" fillId="33" borderId="10" xfId="0" applyFont="1" applyFill="1" applyBorder="1" applyAlignment="1">
      <alignment horizontal="center" vertical="center" wrapText="1"/>
    </xf>
    <xf numFmtId="4" fontId="22" fillId="0" borderId="10" xfId="42" applyNumberFormat="1" applyFont="1" applyFill="1" applyBorder="1" applyAlignment="1" applyProtection="1">
      <alignment horizontal="center" vertical="center" wrapText="1" shrinkToFit="1"/>
    </xf>
    <xf numFmtId="4" fontId="22" fillId="34" borderId="16" xfId="43" applyNumberFormat="1" applyFont="1" applyAlignment="1" applyProtection="1">
      <alignment horizontal="center" vertical="center" wrapText="1" shrinkToFit="1"/>
    </xf>
    <xf numFmtId="4" fontId="22" fillId="34" borderId="20" xfId="43" applyNumberFormat="1" applyFont="1" applyBorder="1" applyAlignment="1" applyProtection="1">
      <alignment horizontal="center" vertical="center" wrapText="1" shrinkToFit="1"/>
    </xf>
    <xf numFmtId="4" fontId="22" fillId="34" borderId="22" xfId="43" applyNumberFormat="1" applyFont="1" applyBorder="1" applyAlignment="1" applyProtection="1">
      <alignment horizontal="center" vertical="center" wrapText="1" shrinkToFit="1"/>
    </xf>
    <xf numFmtId="4" fontId="22" fillId="34" borderId="10" xfId="43" applyNumberFormat="1" applyFont="1" applyBorder="1" applyAlignment="1" applyProtection="1">
      <alignment horizontal="center" vertical="center" wrapText="1" shrinkToFit="1"/>
    </xf>
    <xf numFmtId="4" fontId="22" fillId="0" borderId="13" xfId="42" applyNumberFormat="1" applyFont="1" applyFill="1" applyBorder="1" applyAlignment="1" applyProtection="1">
      <alignment horizontal="center" vertical="center" wrapText="1" shrinkToFit="1"/>
    </xf>
    <xf numFmtId="4" fontId="22" fillId="34" borderId="16" xfId="42" applyNumberFormat="1" applyFont="1" applyAlignment="1" applyProtection="1">
      <alignment horizontal="center" vertical="center" wrapText="1" shrinkToFit="1"/>
    </xf>
    <xf numFmtId="4" fontId="22" fillId="34" borderId="20" xfId="42" applyNumberFormat="1" applyFont="1" applyBorder="1" applyAlignment="1" applyProtection="1">
      <alignment horizontal="center" vertical="center" wrapText="1" shrinkToFit="1"/>
    </xf>
    <xf numFmtId="2" fontId="22" fillId="0" borderId="10" xfId="42" applyNumberFormat="1" applyFont="1" applyFill="1" applyBorder="1" applyAlignment="1" applyProtection="1">
      <alignment horizontal="center" vertical="center" wrapText="1" shrinkToFit="1"/>
    </xf>
    <xf numFmtId="0" fontId="0" fillId="33" borderId="0" xfId="0" applyFont="1" applyFill="1" applyAlignment="1">
      <alignment horizontal="center" vertical="center" wrapText="1"/>
    </xf>
    <xf numFmtId="0" fontId="26" fillId="33" borderId="10" xfId="0" applyNumberFormat="1" applyFont="1" applyFill="1" applyBorder="1" applyAlignment="1">
      <alignment horizontal="center" wrapText="1"/>
    </xf>
    <xf numFmtId="0" fontId="21" fillId="33" borderId="13" xfId="0" applyFont="1" applyFill="1" applyBorder="1" applyAlignment="1">
      <alignment wrapText="1"/>
    </xf>
    <xf numFmtId="4" fontId="0" fillId="33" borderId="10" xfId="0" applyNumberFormat="1" applyFont="1" applyFill="1" applyBorder="1" applyAlignment="1">
      <alignment horizontal="center" vertical="center" wrapText="1"/>
    </xf>
    <xf numFmtId="4" fontId="27" fillId="34" borderId="0" xfId="43" applyNumberFormat="1" applyFont="1" applyBorder="1" applyAlignment="1" applyProtection="1">
      <alignment horizontal="right" vertical="center" shrinkToFit="1"/>
    </xf>
    <xf numFmtId="0" fontId="18" fillId="33" borderId="0" xfId="0" applyFont="1" applyFill="1" applyBorder="1" applyAlignment="1">
      <alignment vertical="center"/>
    </xf>
    <xf numFmtId="0" fontId="20" fillId="33" borderId="0" xfId="0" applyFont="1" applyFill="1" applyAlignment="1">
      <alignment horizontal="center"/>
    </xf>
    <xf numFmtId="0" fontId="18" fillId="33" borderId="0" xfId="0" applyFont="1" applyFill="1" applyAlignment="1"/>
    <xf numFmtId="0" fontId="19" fillId="33" borderId="15" xfId="0" applyFont="1" applyFill="1" applyBorder="1" applyAlignment="1">
      <alignment horizontal="right"/>
    </xf>
    <xf numFmtId="0" fontId="19" fillId="33" borderId="0" xfId="0" applyFont="1" applyFill="1" applyAlignment="1">
      <alignment horizontal="left" wrapText="1"/>
    </xf>
    <xf numFmtId="0" fontId="21" fillId="33" borderId="13" xfId="0" applyFont="1" applyFill="1" applyBorder="1" applyAlignment="1">
      <alignment horizontal="left"/>
    </xf>
    <xf numFmtId="0" fontId="21" fillId="33" borderId="14" xfId="0" applyFont="1" applyFill="1" applyBorder="1" applyAlignment="1">
      <alignment horizontal="left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22" fillId="33" borderId="13" xfId="0" applyFont="1" applyFill="1" applyBorder="1" applyAlignment="1">
      <alignment horizontal="center" vertical="center"/>
    </xf>
    <xf numFmtId="0" fontId="22" fillId="33" borderId="14" xfId="0" applyFont="1" applyFill="1" applyBorder="1" applyAlignment="1">
      <alignment horizontal="center" vertical="center"/>
    </xf>
    <xf numFmtId="0" fontId="22" fillId="33" borderId="18" xfId="0" applyFont="1" applyFill="1" applyBorder="1" applyAlignment="1">
      <alignment horizontal="center" vertical="center"/>
    </xf>
    <xf numFmtId="0" fontId="20" fillId="33" borderId="0" xfId="0" applyFont="1" applyFill="1" applyAlignment="1">
      <alignment horizontal="center" wrapText="1"/>
    </xf>
    <xf numFmtId="0" fontId="18" fillId="33" borderId="0" xfId="0" applyFont="1" applyFill="1" applyAlignment="1">
      <alignment wrapText="1"/>
    </xf>
    <xf numFmtId="0" fontId="23" fillId="33" borderId="0" xfId="0" applyFont="1" applyFill="1" applyAlignment="1"/>
    <xf numFmtId="0" fontId="0" fillId="0" borderId="0" xfId="0" applyFill="1" applyAlignment="1"/>
    <xf numFmtId="0" fontId="18" fillId="0" borderId="0" xfId="0" applyFont="1" applyFill="1" applyAlignment="1"/>
    <xf numFmtId="0" fontId="0" fillId="0" borderId="0" xfId="0" applyFill="1" applyAlignment="1">
      <alignment wrapText="1"/>
    </xf>
    <xf numFmtId="0" fontId="18" fillId="0" borderId="0" xfId="0" applyFont="1" applyFill="1" applyAlignment="1">
      <alignment wrapText="1"/>
    </xf>
    <xf numFmtId="0" fontId="23" fillId="33" borderId="0" xfId="0" applyFont="1" applyFill="1" applyAlignment="1">
      <alignment wrapText="1"/>
    </xf>
    <xf numFmtId="0" fontId="24" fillId="33" borderId="0" xfId="0" applyFont="1" applyFill="1" applyAlignment="1">
      <alignment horizontal="right"/>
    </xf>
    <xf numFmtId="0" fontId="22" fillId="33" borderId="19" xfId="0" applyFont="1" applyFill="1" applyBorder="1" applyAlignment="1">
      <alignment wrapText="1"/>
    </xf>
    <xf numFmtId="0" fontId="22" fillId="33" borderId="21" xfId="0" applyFont="1" applyFill="1" applyBorder="1" applyAlignment="1">
      <alignment wrapText="1"/>
    </xf>
    <xf numFmtId="0" fontId="21" fillId="33" borderId="17" xfId="0" applyFont="1" applyFill="1" applyBorder="1" applyAlignment="1">
      <alignment horizontal="center" vertical="center" wrapText="1"/>
    </xf>
    <xf numFmtId="0" fontId="24" fillId="33" borderId="0" xfId="0" applyFont="1" applyFill="1" applyAlignment="1"/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41" xfId="42"/>
    <cellStyle name="xl63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Y45"/>
  <sheetViews>
    <sheetView showGridLines="0" tabSelected="1" view="pageBreakPreview" zoomScale="84" zoomScaleSheetLayoutView="84" workbookViewId="0">
      <selection activeCell="D7" sqref="D7:D8"/>
    </sheetView>
  </sheetViews>
  <sheetFormatPr defaultRowHeight="12.75"/>
  <cols>
    <col min="1" max="1" width="40" customWidth="1"/>
    <col min="2" max="2" width="11.28515625" customWidth="1"/>
    <col min="3" max="4" width="11.7109375" customWidth="1"/>
    <col min="5" max="5" width="14.28515625" customWidth="1"/>
    <col min="6" max="6" width="11.7109375" customWidth="1"/>
    <col min="7" max="7" width="14.7109375" customWidth="1"/>
    <col min="8" max="8" width="13.85546875" customWidth="1"/>
    <col min="9" max="9" width="13.28515625" customWidth="1"/>
    <col min="10" max="10" width="8.7109375" customWidth="1"/>
    <col min="11" max="11" width="11.140625" customWidth="1"/>
    <col min="17" max="17" width="13.7109375" customWidth="1"/>
  </cols>
  <sheetData>
    <row r="1" spans="1:25" ht="16.5">
      <c r="H1" s="54"/>
      <c r="I1" s="54"/>
      <c r="J1" s="54"/>
      <c r="L1" s="55" t="s">
        <v>58</v>
      </c>
      <c r="M1" s="56"/>
      <c r="N1" s="56"/>
    </row>
    <row r="2" spans="1:25" ht="101.25" customHeight="1">
      <c r="H2" s="59"/>
      <c r="I2" s="59"/>
      <c r="J2" s="59"/>
      <c r="L2" s="57" t="s">
        <v>59</v>
      </c>
      <c r="M2" s="58"/>
      <c r="N2" s="56"/>
    </row>
    <row r="4" spans="1:25" ht="15.75" customHeight="1">
      <c r="A4" s="52" t="s">
        <v>53</v>
      </c>
      <c r="B4" s="52"/>
      <c r="C4" s="52"/>
      <c r="D4" s="52"/>
      <c r="E4" s="52"/>
      <c r="F4" s="52"/>
      <c r="G4" s="52"/>
      <c r="H4" s="52"/>
      <c r="I4" s="53"/>
      <c r="J4" s="53"/>
      <c r="K4" s="53"/>
      <c r="L4" s="53"/>
      <c r="M4" s="53"/>
    </row>
    <row r="5" spans="1:25" ht="15.75">
      <c r="A5" s="40"/>
      <c r="B5" s="40"/>
      <c r="C5" s="40"/>
      <c r="D5" s="40"/>
      <c r="E5" s="40"/>
      <c r="F5" s="40"/>
      <c r="G5" s="40"/>
      <c r="H5" s="40"/>
      <c r="I5" s="41"/>
      <c r="J5" s="41"/>
    </row>
    <row r="6" spans="1:25">
      <c r="A6" s="42" t="s">
        <v>36</v>
      </c>
      <c r="B6" s="42"/>
      <c r="C6" s="42"/>
      <c r="D6" s="42"/>
      <c r="E6" s="42"/>
      <c r="F6" s="42"/>
      <c r="G6" s="42"/>
      <c r="H6" s="42"/>
      <c r="J6" s="3"/>
      <c r="N6" t="s">
        <v>37</v>
      </c>
    </row>
    <row r="7" spans="1:25" ht="12.75" customHeight="1">
      <c r="A7" s="46" t="s">
        <v>0</v>
      </c>
      <c r="B7" s="46" t="s">
        <v>1</v>
      </c>
      <c r="C7" s="46" t="s">
        <v>47</v>
      </c>
      <c r="D7" s="46" t="s">
        <v>39</v>
      </c>
      <c r="E7" s="46" t="s">
        <v>54</v>
      </c>
      <c r="F7" s="46" t="s">
        <v>39</v>
      </c>
      <c r="G7" s="49">
        <v>2020</v>
      </c>
      <c r="H7" s="50"/>
      <c r="I7" s="50"/>
      <c r="J7" s="50"/>
      <c r="K7" s="50"/>
      <c r="L7" s="51"/>
      <c r="M7" s="61" t="s">
        <v>56</v>
      </c>
      <c r="N7" s="61" t="s">
        <v>57</v>
      </c>
    </row>
    <row r="8" spans="1:25" ht="63.6" customHeight="1">
      <c r="A8" s="47"/>
      <c r="B8" s="47"/>
      <c r="C8" s="47"/>
      <c r="D8" s="48"/>
      <c r="E8" s="63"/>
      <c r="F8" s="48"/>
      <c r="G8" s="19" t="s">
        <v>44</v>
      </c>
      <c r="H8" s="19" t="s">
        <v>45</v>
      </c>
      <c r="I8" s="18" t="s">
        <v>46</v>
      </c>
      <c r="J8" s="7" t="s">
        <v>40</v>
      </c>
      <c r="K8" s="10" t="s">
        <v>41</v>
      </c>
      <c r="L8" s="10" t="s">
        <v>42</v>
      </c>
      <c r="M8" s="62"/>
      <c r="N8" s="62"/>
    </row>
    <row r="9" spans="1:25" ht="63.6" customHeight="1">
      <c r="A9" s="12" t="s">
        <v>55</v>
      </c>
      <c r="B9" s="12">
        <v>110</v>
      </c>
      <c r="C9" s="24">
        <v>11701.2</v>
      </c>
      <c r="D9" s="23">
        <f>C9/701153.25*100</f>
        <v>1.6688505686880863</v>
      </c>
      <c r="E9" s="27">
        <v>15943.3</v>
      </c>
      <c r="F9" s="25">
        <f>E9/723430.2*100</f>
        <v>2.2038477243554389</v>
      </c>
      <c r="G9" s="26">
        <v>19130</v>
      </c>
      <c r="H9" s="27">
        <v>15960.6</v>
      </c>
      <c r="I9" s="37">
        <f>H9</f>
        <v>15960.6</v>
      </c>
      <c r="J9" s="28">
        <f>I9/701153.25*100</f>
        <v>2.2763354516291554</v>
      </c>
      <c r="K9" s="26">
        <f>I9-G9</f>
        <v>-3169.3999999999996</v>
      </c>
      <c r="L9" s="27">
        <f>I9-H9</f>
        <v>0</v>
      </c>
      <c r="M9" s="29">
        <f>J9-F9</f>
        <v>7.2487727273716551E-2</v>
      </c>
      <c r="N9" s="29">
        <f>J9-D9</f>
        <v>0.60748488294106906</v>
      </c>
      <c r="O9" s="15"/>
      <c r="P9" s="15"/>
      <c r="Q9" s="38"/>
      <c r="R9" s="15"/>
      <c r="S9" s="15"/>
      <c r="T9" s="15"/>
      <c r="U9" s="15"/>
      <c r="V9" s="15"/>
      <c r="W9" s="15"/>
      <c r="X9" s="16"/>
    </row>
    <row r="10" spans="1:25" ht="38.25">
      <c r="A10" s="13" t="s">
        <v>2</v>
      </c>
      <c r="B10" s="14" t="s">
        <v>3</v>
      </c>
      <c r="C10" s="24">
        <v>60693</v>
      </c>
      <c r="D10" s="23">
        <f t="shared" ref="D10:D30" si="0">C10/701153.25*100</f>
        <v>8.6561675354139762</v>
      </c>
      <c r="E10" s="30">
        <v>62467.6</v>
      </c>
      <c r="F10" s="25">
        <f t="shared" ref="F10:F30" si="1">E10/723430.2*100</f>
        <v>8.6349173700517348</v>
      </c>
      <c r="G10" s="25">
        <v>85264.3</v>
      </c>
      <c r="H10" s="30">
        <v>70959.199999999997</v>
      </c>
      <c r="I10" s="37">
        <f t="shared" ref="I10:I30" si="2">H10</f>
        <v>70959.199999999997</v>
      </c>
      <c r="J10" s="28">
        <f t="shared" ref="J10:J30" si="3">I10/701153.25*100</f>
        <v>10.12035528609473</v>
      </c>
      <c r="K10" s="26">
        <f t="shared" ref="K10:K30" si="4">I10-G10</f>
        <v>-14305.100000000006</v>
      </c>
      <c r="L10" s="27">
        <f t="shared" ref="L10:L30" si="5">I10-H10</f>
        <v>0</v>
      </c>
      <c r="M10" s="29">
        <f t="shared" ref="M10:M30" si="6">J10-F10</f>
        <v>1.4854379160429954</v>
      </c>
      <c r="N10" s="29">
        <f t="shared" ref="N10:N30" si="7">J10-D10</f>
        <v>1.4641877506807539</v>
      </c>
      <c r="O10" s="8"/>
      <c r="P10" s="8"/>
      <c r="Q10" s="39"/>
      <c r="R10" s="8"/>
      <c r="S10" s="8"/>
      <c r="T10" s="8"/>
      <c r="U10" s="8"/>
      <c r="V10" s="8"/>
      <c r="W10" s="8"/>
      <c r="X10" s="8"/>
      <c r="Y10" s="8"/>
    </row>
    <row r="11" spans="1:25" ht="38.25">
      <c r="A11" s="13" t="s">
        <v>4</v>
      </c>
      <c r="B11" s="14" t="s">
        <v>5</v>
      </c>
      <c r="C11" s="24">
        <v>22086.81</v>
      </c>
      <c r="D11" s="23">
        <f t="shared" si="0"/>
        <v>3.150068833026161</v>
      </c>
      <c r="E11" s="30">
        <v>20694.2</v>
      </c>
      <c r="F11" s="25">
        <f t="shared" si="1"/>
        <v>2.8605662301629105</v>
      </c>
      <c r="G11" s="25">
        <v>31769.599999999999</v>
      </c>
      <c r="H11" s="30">
        <v>22908.400000000001</v>
      </c>
      <c r="I11" s="37">
        <f t="shared" si="2"/>
        <v>22908.400000000001</v>
      </c>
      <c r="J11" s="28">
        <f t="shared" si="3"/>
        <v>3.2672457839994324</v>
      </c>
      <c r="K11" s="26">
        <f t="shared" si="4"/>
        <v>-8861.1999999999971</v>
      </c>
      <c r="L11" s="27">
        <f t="shared" si="5"/>
        <v>0</v>
      </c>
      <c r="M11" s="29">
        <f t="shared" si="6"/>
        <v>0.40667955383652199</v>
      </c>
      <c r="N11" s="29">
        <f t="shared" si="7"/>
        <v>0.11717695097327141</v>
      </c>
      <c r="Q11" s="17"/>
    </row>
    <row r="12" spans="1:25" ht="25.5">
      <c r="A12" s="13" t="s">
        <v>6</v>
      </c>
      <c r="B12" s="14" t="s">
        <v>7</v>
      </c>
      <c r="C12" s="24">
        <v>31759.41</v>
      </c>
      <c r="D12" s="23">
        <f t="shared" si="0"/>
        <v>4.5295960619165641</v>
      </c>
      <c r="E12" s="30">
        <v>31250.3</v>
      </c>
      <c r="F12" s="25">
        <f t="shared" si="1"/>
        <v>4.3197394855785669</v>
      </c>
      <c r="G12" s="25">
        <v>37576</v>
      </c>
      <c r="H12" s="30">
        <v>31544.1</v>
      </c>
      <c r="I12" s="37">
        <f t="shared" si="2"/>
        <v>31544.1</v>
      </c>
      <c r="J12" s="28">
        <f t="shared" si="3"/>
        <v>4.4988880818850943</v>
      </c>
      <c r="K12" s="26">
        <f t="shared" si="4"/>
        <v>-6031.9000000000015</v>
      </c>
      <c r="L12" s="27">
        <f t="shared" si="5"/>
        <v>0</v>
      </c>
      <c r="M12" s="29">
        <f t="shared" si="6"/>
        <v>0.17914859630652735</v>
      </c>
      <c r="N12" s="29">
        <f t="shared" si="7"/>
        <v>-3.0707980031469795E-2</v>
      </c>
    </row>
    <row r="13" spans="1:25" ht="38.25">
      <c r="A13" s="13" t="s">
        <v>43</v>
      </c>
      <c r="B13" s="35">
        <v>320</v>
      </c>
      <c r="C13" s="24">
        <v>21596.2</v>
      </c>
      <c r="D13" s="23">
        <f t="shared" si="0"/>
        <v>3.0800969688153055</v>
      </c>
      <c r="E13" s="32">
        <v>18178.3</v>
      </c>
      <c r="F13" s="25">
        <f t="shared" si="1"/>
        <v>2.5127925264939175</v>
      </c>
      <c r="G13" s="31">
        <v>21908.1</v>
      </c>
      <c r="H13" s="32">
        <v>19675.5</v>
      </c>
      <c r="I13" s="37">
        <f t="shared" si="2"/>
        <v>19675.5</v>
      </c>
      <c r="J13" s="28">
        <f t="shared" si="3"/>
        <v>2.8061625614656993</v>
      </c>
      <c r="K13" s="26">
        <f t="shared" si="4"/>
        <v>-2232.5999999999985</v>
      </c>
      <c r="L13" s="27">
        <f t="shared" si="5"/>
        <v>0</v>
      </c>
      <c r="M13" s="29">
        <f t="shared" si="6"/>
        <v>0.29337003497178182</v>
      </c>
      <c r="N13" s="29">
        <f t="shared" si="7"/>
        <v>-0.27393440734960617</v>
      </c>
      <c r="O13" s="8"/>
      <c r="P13" s="8"/>
      <c r="Q13" s="8"/>
      <c r="R13" s="8"/>
      <c r="S13" s="8"/>
      <c r="T13" s="8"/>
      <c r="U13" s="8"/>
      <c r="V13" s="8"/>
      <c r="W13" s="8"/>
    </row>
    <row r="14" spans="1:25">
      <c r="A14" s="13" t="s">
        <v>8</v>
      </c>
      <c r="B14" s="14" t="s">
        <v>9</v>
      </c>
      <c r="C14" s="24">
        <v>29.1</v>
      </c>
      <c r="D14" s="23">
        <f t="shared" si="0"/>
        <v>4.1503052292776229E-3</v>
      </c>
      <c r="E14" s="30">
        <v>28.8</v>
      </c>
      <c r="F14" s="25">
        <f t="shared" si="1"/>
        <v>3.9810336919857648E-3</v>
      </c>
      <c r="G14" s="25">
        <v>28.8</v>
      </c>
      <c r="H14" s="30">
        <v>28.8</v>
      </c>
      <c r="I14" s="37">
        <f t="shared" si="2"/>
        <v>28.8</v>
      </c>
      <c r="J14" s="28">
        <f t="shared" si="3"/>
        <v>4.1075185774293995E-3</v>
      </c>
      <c r="K14" s="26">
        <f t="shared" si="4"/>
        <v>0</v>
      </c>
      <c r="L14" s="27">
        <f t="shared" si="5"/>
        <v>0</v>
      </c>
      <c r="M14" s="29">
        <f t="shared" si="6"/>
        <v>1.264848854436347E-4</v>
      </c>
      <c r="N14" s="29">
        <f t="shared" si="7"/>
        <v>-4.2786651848223355E-5</v>
      </c>
    </row>
    <row r="15" spans="1:25">
      <c r="A15" s="13" t="s">
        <v>49</v>
      </c>
      <c r="B15" s="14" t="s">
        <v>48</v>
      </c>
      <c r="C15" s="24">
        <v>0</v>
      </c>
      <c r="D15" s="23">
        <f t="shared" si="0"/>
        <v>0</v>
      </c>
      <c r="E15" s="30">
        <v>77</v>
      </c>
      <c r="F15" s="25">
        <f t="shared" si="1"/>
        <v>1.064373591260083E-2</v>
      </c>
      <c r="G15" s="25">
        <v>121.8</v>
      </c>
      <c r="H15" s="30">
        <v>121.8</v>
      </c>
      <c r="I15" s="37">
        <f t="shared" si="2"/>
        <v>121.8</v>
      </c>
      <c r="J15" s="28">
        <f t="shared" si="3"/>
        <v>1.73713806503785E-2</v>
      </c>
      <c r="K15" s="26">
        <f t="shared" si="4"/>
        <v>0</v>
      </c>
      <c r="L15" s="27">
        <f t="shared" si="5"/>
        <v>0</v>
      </c>
      <c r="M15" s="29">
        <f t="shared" si="6"/>
        <v>6.7276447377776702E-3</v>
      </c>
      <c r="N15" s="29">
        <f t="shared" si="7"/>
        <v>1.73713806503785E-2</v>
      </c>
    </row>
    <row r="16" spans="1:25">
      <c r="A16" s="13" t="s">
        <v>10</v>
      </c>
      <c r="B16" s="14" t="s">
        <v>11</v>
      </c>
      <c r="C16" s="24">
        <v>10444.1</v>
      </c>
      <c r="D16" s="23">
        <f t="shared" si="0"/>
        <v>1.4895602352267496</v>
      </c>
      <c r="E16" s="20">
        <v>50269.599999999999</v>
      </c>
      <c r="F16" s="25">
        <f t="shared" si="1"/>
        <v>6.9487837250919311</v>
      </c>
      <c r="G16" s="33">
        <v>96107.6</v>
      </c>
      <c r="H16" s="20">
        <v>48284.3</v>
      </c>
      <c r="I16" s="37">
        <f t="shared" si="2"/>
        <v>48284.3</v>
      </c>
      <c r="J16" s="28">
        <f t="shared" si="3"/>
        <v>6.8864117794504995</v>
      </c>
      <c r="K16" s="26">
        <f t="shared" si="4"/>
        <v>-47823.3</v>
      </c>
      <c r="L16" s="27">
        <f t="shared" si="5"/>
        <v>0</v>
      </c>
      <c r="M16" s="29">
        <f t="shared" si="6"/>
        <v>-6.2371945641431559E-2</v>
      </c>
      <c r="N16" s="29">
        <f t="shared" si="7"/>
        <v>5.3968515442237504</v>
      </c>
      <c r="O16" s="11"/>
      <c r="P16" s="11"/>
      <c r="Q16" s="11"/>
      <c r="R16" s="11"/>
      <c r="S16" s="11"/>
      <c r="T16" s="11"/>
      <c r="U16" s="11"/>
      <c r="V16" s="11"/>
    </row>
    <row r="17" spans="1:23" ht="21.75" customHeight="1">
      <c r="A17" s="13" t="s">
        <v>12</v>
      </c>
      <c r="B17" s="14" t="s">
        <v>13</v>
      </c>
      <c r="C17" s="24">
        <v>39368.81</v>
      </c>
      <c r="D17" s="23">
        <f t="shared" si="0"/>
        <v>5.6148652238294554</v>
      </c>
      <c r="E17" s="20">
        <v>67269</v>
      </c>
      <c r="F17" s="25">
        <f t="shared" si="1"/>
        <v>9.2986165078538345</v>
      </c>
      <c r="G17" s="33">
        <v>68120</v>
      </c>
      <c r="H17" s="20">
        <v>68120</v>
      </c>
      <c r="I17" s="37">
        <f t="shared" si="2"/>
        <v>68120</v>
      </c>
      <c r="J17" s="28">
        <f t="shared" si="3"/>
        <v>9.7154224130031483</v>
      </c>
      <c r="K17" s="26">
        <f t="shared" si="4"/>
        <v>0</v>
      </c>
      <c r="L17" s="27">
        <f t="shared" si="5"/>
        <v>0</v>
      </c>
      <c r="M17" s="29">
        <f t="shared" si="6"/>
        <v>0.41680590514931382</v>
      </c>
      <c r="N17" s="29">
        <f t="shared" si="7"/>
        <v>4.1005571891736929</v>
      </c>
      <c r="O17" s="11"/>
      <c r="P17" s="11"/>
      <c r="Q17" s="11"/>
      <c r="R17" s="11"/>
      <c r="S17" s="11"/>
      <c r="T17" s="11"/>
      <c r="U17" s="11"/>
      <c r="V17" s="11"/>
    </row>
    <row r="18" spans="1:23">
      <c r="A18" s="13" t="s">
        <v>14</v>
      </c>
      <c r="B18" s="14" t="s">
        <v>15</v>
      </c>
      <c r="C18" s="24">
        <v>44034.9</v>
      </c>
      <c r="D18" s="23">
        <f t="shared" si="0"/>
        <v>6.2803531182377039</v>
      </c>
      <c r="E18" s="20">
        <v>14047.5</v>
      </c>
      <c r="F18" s="25">
        <f t="shared" si="1"/>
        <v>1.9417906523670152</v>
      </c>
      <c r="G18" s="22">
        <v>0</v>
      </c>
      <c r="H18" s="20">
        <v>0</v>
      </c>
      <c r="I18" s="37">
        <f t="shared" si="2"/>
        <v>0</v>
      </c>
      <c r="J18" s="28">
        <f t="shared" si="3"/>
        <v>0</v>
      </c>
      <c r="K18" s="26">
        <f t="shared" si="4"/>
        <v>0</v>
      </c>
      <c r="L18" s="27">
        <f t="shared" si="5"/>
        <v>0</v>
      </c>
      <c r="M18" s="29">
        <f t="shared" si="6"/>
        <v>-1.9417906523670152</v>
      </c>
      <c r="N18" s="29">
        <f t="shared" si="7"/>
        <v>-6.2803531182377039</v>
      </c>
      <c r="O18" s="11"/>
      <c r="P18" s="11"/>
      <c r="Q18" s="11"/>
      <c r="R18" s="11"/>
      <c r="S18" s="11"/>
      <c r="T18" s="11"/>
      <c r="U18" s="11"/>
      <c r="V18" s="11"/>
    </row>
    <row r="19" spans="1:23">
      <c r="A19" s="13" t="s">
        <v>16</v>
      </c>
      <c r="B19" s="14" t="s">
        <v>17</v>
      </c>
      <c r="C19" s="24">
        <v>2045.61</v>
      </c>
      <c r="D19" s="23">
        <f t="shared" si="0"/>
        <v>0.29174934295747751</v>
      </c>
      <c r="E19" s="21">
        <v>243.1</v>
      </c>
      <c r="F19" s="25">
        <f t="shared" si="1"/>
        <v>3.3603794809782615E-2</v>
      </c>
      <c r="G19" s="33">
        <v>247.1</v>
      </c>
      <c r="H19" s="21">
        <v>168.9</v>
      </c>
      <c r="I19" s="37">
        <f t="shared" si="2"/>
        <v>168.9</v>
      </c>
      <c r="J19" s="28">
        <f t="shared" si="3"/>
        <v>2.4088884990549498E-2</v>
      </c>
      <c r="K19" s="26">
        <f t="shared" si="4"/>
        <v>-78.199999999999989</v>
      </c>
      <c r="L19" s="27">
        <f t="shared" si="5"/>
        <v>0</v>
      </c>
      <c r="M19" s="29">
        <f t="shared" si="6"/>
        <v>-9.5149098192331173E-3</v>
      </c>
      <c r="N19" s="29">
        <f t="shared" si="7"/>
        <v>-0.267660457966928</v>
      </c>
      <c r="O19" s="11"/>
      <c r="P19" s="11"/>
      <c r="Q19" s="11"/>
      <c r="R19" s="11"/>
      <c r="S19" s="11"/>
      <c r="T19" s="11"/>
      <c r="U19" s="11"/>
      <c r="V19" s="11"/>
    </row>
    <row r="20" spans="1:23">
      <c r="A20" s="13" t="s">
        <v>18</v>
      </c>
      <c r="B20" s="14" t="s">
        <v>19</v>
      </c>
      <c r="C20" s="24">
        <v>9188.6</v>
      </c>
      <c r="D20" s="23">
        <f t="shared" si="0"/>
        <v>1.3104980972419367</v>
      </c>
      <c r="E20" s="21">
        <v>1104.7</v>
      </c>
      <c r="F20" s="25">
        <f t="shared" si="1"/>
        <v>0.15270305276169008</v>
      </c>
      <c r="G20" s="22">
        <v>1627</v>
      </c>
      <c r="H20" s="21">
        <v>1127</v>
      </c>
      <c r="I20" s="37">
        <f t="shared" si="2"/>
        <v>1127</v>
      </c>
      <c r="J20" s="28">
        <f t="shared" si="3"/>
        <v>0.16073518877649073</v>
      </c>
      <c r="K20" s="26">
        <f t="shared" si="4"/>
        <v>-500</v>
      </c>
      <c r="L20" s="27">
        <f t="shared" si="5"/>
        <v>0</v>
      </c>
      <c r="M20" s="29">
        <f t="shared" si="6"/>
        <v>8.032136014800656E-3</v>
      </c>
      <c r="N20" s="29">
        <f t="shared" si="7"/>
        <v>-1.1497629084654459</v>
      </c>
      <c r="O20" s="11"/>
      <c r="P20" s="11"/>
      <c r="Q20" s="11"/>
      <c r="R20" s="11"/>
      <c r="S20" s="11"/>
      <c r="T20" s="11"/>
      <c r="U20" s="11"/>
      <c r="V20" s="11"/>
    </row>
    <row r="21" spans="1:23" ht="24.75" customHeight="1">
      <c r="A21" s="13" t="s">
        <v>20</v>
      </c>
      <c r="B21" s="14" t="s">
        <v>21</v>
      </c>
      <c r="C21" s="24">
        <v>444001.4</v>
      </c>
      <c r="D21" s="23">
        <f t="shared" si="0"/>
        <v>63.324444406411871</v>
      </c>
      <c r="E21" s="20">
        <v>434408.2</v>
      </c>
      <c r="F21" s="25">
        <f t="shared" si="1"/>
        <v>60.04839167621148</v>
      </c>
      <c r="G21" s="22">
        <v>566983.4</v>
      </c>
      <c r="H21" s="20">
        <v>504316.6</v>
      </c>
      <c r="I21" s="37">
        <f t="shared" si="2"/>
        <v>504316.6</v>
      </c>
      <c r="J21" s="28">
        <f t="shared" si="3"/>
        <v>71.926729284931639</v>
      </c>
      <c r="K21" s="26">
        <f t="shared" si="4"/>
        <v>-62666.800000000047</v>
      </c>
      <c r="L21" s="27">
        <f t="shared" si="5"/>
        <v>0</v>
      </c>
      <c r="M21" s="29">
        <f t="shared" si="6"/>
        <v>11.878337608720159</v>
      </c>
      <c r="N21" s="29">
        <f t="shared" si="7"/>
        <v>8.6022848785197681</v>
      </c>
      <c r="O21" s="11"/>
      <c r="P21" s="11"/>
      <c r="Q21" s="11"/>
      <c r="R21" s="11"/>
      <c r="S21" s="11"/>
      <c r="T21" s="11"/>
      <c r="U21" s="11"/>
      <c r="V21" s="11"/>
    </row>
    <row r="22" spans="1:23">
      <c r="A22" s="13" t="s">
        <v>22</v>
      </c>
      <c r="B22" s="14" t="s">
        <v>23</v>
      </c>
      <c r="C22" s="24">
        <v>972</v>
      </c>
      <c r="D22" s="23">
        <f t="shared" si="0"/>
        <v>0.13862875198824223</v>
      </c>
      <c r="E22" s="32">
        <v>1601.2</v>
      </c>
      <c r="F22" s="25">
        <f t="shared" si="1"/>
        <v>0.22133441484748634</v>
      </c>
      <c r="G22" s="31">
        <v>3406.4</v>
      </c>
      <c r="H22" s="32">
        <v>2955.7</v>
      </c>
      <c r="I22" s="37">
        <f t="shared" si="2"/>
        <v>2955.7</v>
      </c>
      <c r="J22" s="28">
        <f t="shared" si="3"/>
        <v>0.42154835622597481</v>
      </c>
      <c r="K22" s="26">
        <f t="shared" si="4"/>
        <v>-450.70000000000027</v>
      </c>
      <c r="L22" s="27">
        <f t="shared" si="5"/>
        <v>0</v>
      </c>
      <c r="M22" s="29">
        <f t="shared" si="6"/>
        <v>0.20021394137848847</v>
      </c>
      <c r="N22" s="29">
        <f t="shared" si="7"/>
        <v>0.28291960423773255</v>
      </c>
      <c r="O22" s="8"/>
      <c r="P22" s="8"/>
      <c r="Q22" s="8"/>
      <c r="R22" s="8"/>
      <c r="S22" s="8"/>
      <c r="T22" s="8"/>
      <c r="U22" s="8"/>
      <c r="V22" s="8"/>
      <c r="W22" s="8"/>
    </row>
    <row r="23" spans="1:23" ht="51">
      <c r="A23" s="13" t="s">
        <v>24</v>
      </c>
      <c r="B23" s="14" t="s">
        <v>25</v>
      </c>
      <c r="C23" s="24">
        <v>430</v>
      </c>
      <c r="D23" s="23">
        <f t="shared" si="0"/>
        <v>6.1327534315786178E-2</v>
      </c>
      <c r="E23" s="21">
        <v>500</v>
      </c>
      <c r="F23" s="25">
        <f t="shared" si="1"/>
        <v>6.9115168263641752E-2</v>
      </c>
      <c r="G23" s="33">
        <v>750</v>
      </c>
      <c r="H23" s="21">
        <v>750</v>
      </c>
      <c r="I23" s="37">
        <f t="shared" si="2"/>
        <v>750</v>
      </c>
      <c r="J23" s="28">
        <f t="shared" si="3"/>
        <v>0.10696662962055728</v>
      </c>
      <c r="K23" s="26">
        <f t="shared" si="4"/>
        <v>0</v>
      </c>
      <c r="L23" s="27">
        <f t="shared" si="5"/>
        <v>0</v>
      </c>
      <c r="M23" s="29">
        <f t="shared" si="6"/>
        <v>3.7851461356915528E-2</v>
      </c>
      <c r="N23" s="29">
        <f t="shared" si="7"/>
        <v>4.5639095304771102E-2</v>
      </c>
      <c r="O23" s="11"/>
      <c r="P23" s="11"/>
      <c r="Q23" s="11"/>
      <c r="R23" s="11"/>
      <c r="S23" s="11"/>
      <c r="T23" s="11"/>
      <c r="U23" s="11"/>
      <c r="V23" s="11"/>
    </row>
    <row r="24" spans="1:23" ht="25.5">
      <c r="A24" s="13" t="s">
        <v>26</v>
      </c>
      <c r="B24" s="14" t="s">
        <v>27</v>
      </c>
      <c r="C24" s="24">
        <v>46.61</v>
      </c>
      <c r="D24" s="23">
        <f t="shared" si="0"/>
        <v>6.6476194754855663E-3</v>
      </c>
      <c r="E24" s="21">
        <v>47.9</v>
      </c>
      <c r="F24" s="25">
        <f t="shared" si="1"/>
        <v>6.6212331196568797E-3</v>
      </c>
      <c r="G24" s="33">
        <v>50</v>
      </c>
      <c r="H24" s="21">
        <v>47.1</v>
      </c>
      <c r="I24" s="37">
        <f t="shared" si="2"/>
        <v>47.1</v>
      </c>
      <c r="J24" s="28">
        <f t="shared" si="3"/>
        <v>6.7175043401709964E-3</v>
      </c>
      <c r="K24" s="26">
        <f t="shared" si="4"/>
        <v>-2.8999999999999986</v>
      </c>
      <c r="L24" s="27">
        <f t="shared" si="5"/>
        <v>0</v>
      </c>
      <c r="M24" s="29">
        <f t="shared" si="6"/>
        <v>9.6271220514116719E-5</v>
      </c>
      <c r="N24" s="29">
        <f t="shared" si="7"/>
        <v>6.988486468543012E-5</v>
      </c>
      <c r="O24" s="11"/>
      <c r="P24" s="11"/>
      <c r="Q24" s="11"/>
      <c r="R24" s="11"/>
      <c r="S24" s="11"/>
      <c r="T24" s="11"/>
      <c r="U24" s="11"/>
      <c r="V24" s="11"/>
    </row>
    <row r="25" spans="1:23" ht="51">
      <c r="A25" s="13" t="s">
        <v>28</v>
      </c>
      <c r="B25" s="14" t="s">
        <v>29</v>
      </c>
      <c r="C25" s="24">
        <v>0</v>
      </c>
      <c r="D25" s="23">
        <f t="shared" si="0"/>
        <v>0</v>
      </c>
      <c r="E25" s="21">
        <v>0</v>
      </c>
      <c r="F25" s="25">
        <f t="shared" si="1"/>
        <v>0</v>
      </c>
      <c r="G25" s="33">
        <v>0</v>
      </c>
      <c r="H25" s="21">
        <v>0</v>
      </c>
      <c r="I25" s="37">
        <f t="shared" si="2"/>
        <v>0</v>
      </c>
      <c r="J25" s="28">
        <f t="shared" si="3"/>
        <v>0</v>
      </c>
      <c r="K25" s="26">
        <f t="shared" si="4"/>
        <v>0</v>
      </c>
      <c r="L25" s="27">
        <f t="shared" si="5"/>
        <v>0</v>
      </c>
      <c r="M25" s="29">
        <f t="shared" si="6"/>
        <v>0</v>
      </c>
      <c r="N25" s="29">
        <f t="shared" si="7"/>
        <v>0</v>
      </c>
      <c r="O25" s="11"/>
      <c r="P25" s="11"/>
      <c r="Q25" s="11"/>
      <c r="R25" s="11"/>
      <c r="S25" s="11"/>
      <c r="T25" s="11"/>
      <c r="U25" s="11"/>
      <c r="V25" s="11"/>
    </row>
    <row r="26" spans="1:23">
      <c r="A26" s="13" t="s">
        <v>30</v>
      </c>
      <c r="B26" s="14" t="s">
        <v>31</v>
      </c>
      <c r="C26" s="24">
        <v>664.7</v>
      </c>
      <c r="D26" s="23">
        <f t="shared" si="0"/>
        <v>9.4800958278379241E-2</v>
      </c>
      <c r="E26" s="34">
        <v>2010.9</v>
      </c>
      <c r="F26" s="25">
        <f t="shared" si="1"/>
        <v>0.2779673837227144</v>
      </c>
      <c r="G26" s="33">
        <v>305.89999999999998</v>
      </c>
      <c r="H26" s="34">
        <v>288</v>
      </c>
      <c r="I26" s="37">
        <f t="shared" si="2"/>
        <v>288</v>
      </c>
      <c r="J26" s="28">
        <f t="shared" si="3"/>
        <v>4.107518577429399E-2</v>
      </c>
      <c r="K26" s="26">
        <f t="shared" si="4"/>
        <v>-17.899999999999977</v>
      </c>
      <c r="L26" s="27">
        <f t="shared" si="5"/>
        <v>0</v>
      </c>
      <c r="M26" s="29">
        <f t="shared" si="6"/>
        <v>-0.23689219794842042</v>
      </c>
      <c r="N26" s="29">
        <f t="shared" si="7"/>
        <v>-5.3725772504085251E-2</v>
      </c>
      <c r="O26" s="11"/>
      <c r="P26" s="11"/>
      <c r="Q26" s="11"/>
      <c r="R26" s="11"/>
      <c r="S26" s="11"/>
      <c r="T26" s="11"/>
      <c r="U26" s="11"/>
      <c r="V26" s="11"/>
    </row>
    <row r="27" spans="1:23" ht="25.5">
      <c r="A27" s="13" t="s">
        <v>32</v>
      </c>
      <c r="B27" s="14" t="s">
        <v>33</v>
      </c>
      <c r="C27" s="24">
        <v>2090.8000000000002</v>
      </c>
      <c r="D27" s="23">
        <f t="shared" si="0"/>
        <v>0.29819443894754821</v>
      </c>
      <c r="E27" s="21">
        <v>1468.1</v>
      </c>
      <c r="F27" s="25">
        <f t="shared" si="1"/>
        <v>0.20293595705570489</v>
      </c>
      <c r="G27" s="33">
        <v>1722.1</v>
      </c>
      <c r="H27" s="21">
        <v>945.2</v>
      </c>
      <c r="I27" s="37">
        <f t="shared" si="2"/>
        <v>945.2</v>
      </c>
      <c r="J27" s="28">
        <f t="shared" si="3"/>
        <v>0.13480647775646765</v>
      </c>
      <c r="K27" s="26">
        <f t="shared" si="4"/>
        <v>-776.89999999999986</v>
      </c>
      <c r="L27" s="27">
        <f t="shared" si="5"/>
        <v>0</v>
      </c>
      <c r="M27" s="29">
        <f t="shared" si="6"/>
        <v>-6.8129479299237239E-2</v>
      </c>
      <c r="N27" s="29">
        <f t="shared" si="7"/>
        <v>-0.16338796119108057</v>
      </c>
      <c r="O27" s="11"/>
      <c r="P27" s="11"/>
      <c r="Q27" s="11"/>
      <c r="R27" s="11"/>
      <c r="S27" s="11"/>
      <c r="T27" s="11"/>
      <c r="U27" s="11"/>
      <c r="V27" s="11"/>
    </row>
    <row r="28" spans="1:23">
      <c r="A28" s="13" t="s">
        <v>34</v>
      </c>
      <c r="B28" s="14" t="s">
        <v>35</v>
      </c>
      <c r="C28" s="24">
        <v>0</v>
      </c>
      <c r="D28" s="23">
        <f t="shared" si="0"/>
        <v>0</v>
      </c>
      <c r="E28" s="20">
        <v>0</v>
      </c>
      <c r="F28" s="25">
        <f t="shared" si="1"/>
        <v>0</v>
      </c>
      <c r="G28" s="33">
        <v>0</v>
      </c>
      <c r="H28" s="20">
        <v>0</v>
      </c>
      <c r="I28" s="37">
        <f t="shared" si="2"/>
        <v>0</v>
      </c>
      <c r="J28" s="28">
        <f t="shared" si="3"/>
        <v>0</v>
      </c>
      <c r="K28" s="26">
        <f t="shared" si="4"/>
        <v>0</v>
      </c>
      <c r="L28" s="27">
        <f t="shared" si="5"/>
        <v>0</v>
      </c>
      <c r="M28" s="29">
        <f t="shared" si="6"/>
        <v>0</v>
      </c>
      <c r="N28" s="29">
        <f t="shared" si="7"/>
        <v>0</v>
      </c>
      <c r="O28" s="11"/>
      <c r="P28" s="11"/>
      <c r="Q28" s="11"/>
      <c r="R28" s="11"/>
      <c r="S28" s="11"/>
      <c r="T28" s="11"/>
      <c r="U28" s="11"/>
      <c r="V28" s="11"/>
    </row>
    <row r="29" spans="1:23">
      <c r="A29" s="36" t="s">
        <v>51</v>
      </c>
      <c r="B29" s="14" t="s">
        <v>50</v>
      </c>
      <c r="C29" s="24">
        <v>0</v>
      </c>
      <c r="D29" s="23">
        <f t="shared" si="0"/>
        <v>0</v>
      </c>
      <c r="E29" s="20">
        <v>1820.6</v>
      </c>
      <c r="F29" s="25">
        <f t="shared" si="1"/>
        <v>0.25166215068157233</v>
      </c>
      <c r="G29" s="33">
        <v>0</v>
      </c>
      <c r="H29" s="20">
        <v>0</v>
      </c>
      <c r="I29" s="37">
        <f t="shared" si="2"/>
        <v>0</v>
      </c>
      <c r="J29" s="28">
        <f t="shared" si="3"/>
        <v>0</v>
      </c>
      <c r="K29" s="26">
        <f t="shared" si="4"/>
        <v>0</v>
      </c>
      <c r="L29" s="27">
        <f t="shared" si="5"/>
        <v>0</v>
      </c>
      <c r="M29" s="29">
        <f t="shared" si="6"/>
        <v>-0.25166215068157233</v>
      </c>
      <c r="N29" s="29"/>
      <c r="O29" s="11"/>
      <c r="P29" s="11"/>
      <c r="Q29" s="11"/>
      <c r="R29" s="11"/>
      <c r="S29" s="11"/>
      <c r="T29" s="11"/>
      <c r="U29" s="11"/>
      <c r="V29" s="11"/>
    </row>
    <row r="30" spans="1:23">
      <c r="A30" s="44"/>
      <c r="B30" s="45"/>
      <c r="C30" s="24">
        <f>SUM(C9:C29)</f>
        <v>701153.25</v>
      </c>
      <c r="D30" s="23">
        <f t="shared" si="0"/>
        <v>100</v>
      </c>
      <c r="E30" s="20">
        <v>723430.2</v>
      </c>
      <c r="F30" s="25">
        <f t="shared" si="1"/>
        <v>100</v>
      </c>
      <c r="G30" s="22">
        <f>SUM(G9:G29)</f>
        <v>935118.1</v>
      </c>
      <c r="H30" s="22">
        <f>SUM(H9:H29)</f>
        <v>788201.19999999984</v>
      </c>
      <c r="I30" s="37">
        <f t="shared" si="2"/>
        <v>788201.19999999984</v>
      </c>
      <c r="J30" s="28">
        <f t="shared" si="3"/>
        <v>112.41496776917171</v>
      </c>
      <c r="K30" s="26">
        <f t="shared" si="4"/>
        <v>-146916.90000000014</v>
      </c>
      <c r="L30" s="27">
        <f t="shared" si="5"/>
        <v>0</v>
      </c>
      <c r="M30" s="29">
        <f t="shared" si="6"/>
        <v>12.41496776917171</v>
      </c>
      <c r="N30" s="29">
        <f t="shared" si="7"/>
        <v>12.41496776917171</v>
      </c>
      <c r="O30" s="11"/>
      <c r="P30" s="11"/>
      <c r="Q30" s="11"/>
      <c r="R30" s="11"/>
      <c r="S30" s="11"/>
      <c r="T30" s="11"/>
      <c r="U30" s="11"/>
      <c r="V30" s="11"/>
    </row>
    <row r="31" spans="1:23">
      <c r="A31" s="1"/>
      <c r="B31" s="1"/>
      <c r="D31" s="1"/>
      <c r="F31" s="1"/>
      <c r="G31" s="1"/>
      <c r="H31" s="1"/>
    </row>
    <row r="32" spans="1:23">
      <c r="A32" s="43"/>
      <c r="B32" s="43"/>
      <c r="D32" s="9"/>
      <c r="F32" s="6"/>
      <c r="G32" s="2"/>
      <c r="H32" s="2"/>
    </row>
    <row r="33" spans="1:14" ht="16.5">
      <c r="A33" s="64" t="s">
        <v>38</v>
      </c>
      <c r="B33" s="64"/>
      <c r="C33" s="64"/>
      <c r="D33" s="41"/>
      <c r="E33" s="41"/>
      <c r="F33" s="5"/>
      <c r="G33" s="4"/>
      <c r="K33" s="60" t="s">
        <v>52</v>
      </c>
      <c r="L33" s="60"/>
      <c r="M33" s="60"/>
      <c r="N33" s="60"/>
    </row>
    <row r="34" spans="1:14" ht="16.5">
      <c r="A34" s="4"/>
      <c r="B34" s="4"/>
      <c r="C34" s="4"/>
      <c r="D34" s="4"/>
      <c r="E34" s="4"/>
      <c r="F34" s="4"/>
      <c r="G34" s="4"/>
    </row>
    <row r="35" spans="1:14" ht="16.5">
      <c r="A35" s="4"/>
      <c r="B35" s="4"/>
      <c r="C35" s="4"/>
      <c r="D35" s="4"/>
      <c r="E35" s="4"/>
      <c r="F35" s="4"/>
      <c r="G35" s="4"/>
    </row>
    <row r="36" spans="1:14" ht="16.5">
      <c r="A36" s="4"/>
      <c r="B36" s="4"/>
      <c r="C36" s="4"/>
      <c r="D36" s="4"/>
      <c r="E36" s="4"/>
      <c r="F36" s="4"/>
      <c r="G36" s="4"/>
    </row>
    <row r="37" spans="1:14" ht="16.5">
      <c r="A37" s="4"/>
      <c r="B37" s="4"/>
      <c r="C37" s="4"/>
      <c r="D37" s="4"/>
      <c r="E37" s="4"/>
      <c r="F37" s="4"/>
      <c r="G37" s="4"/>
    </row>
    <row r="38" spans="1:14" ht="16.5">
      <c r="A38" s="4"/>
      <c r="B38" s="4"/>
      <c r="C38" s="4"/>
      <c r="D38" s="4"/>
      <c r="E38" s="4"/>
      <c r="F38" s="4"/>
      <c r="G38" s="4"/>
    </row>
    <row r="39" spans="1:14" ht="16.5">
      <c r="A39" s="4"/>
      <c r="B39" s="4"/>
      <c r="C39" s="4"/>
      <c r="D39" s="4"/>
      <c r="E39" s="4"/>
      <c r="F39" s="4"/>
      <c r="G39" s="4"/>
    </row>
    <row r="40" spans="1:14" ht="16.5">
      <c r="A40" s="4"/>
      <c r="B40" s="4"/>
      <c r="C40" s="4"/>
      <c r="D40" s="4"/>
      <c r="E40" s="4"/>
      <c r="F40" s="4"/>
      <c r="G40" s="4"/>
    </row>
    <row r="41" spans="1:14" ht="16.5">
      <c r="A41" s="4"/>
      <c r="B41" s="4"/>
      <c r="C41" s="4"/>
      <c r="D41" s="4"/>
      <c r="E41" s="4"/>
      <c r="F41" s="4"/>
      <c r="G41" s="4"/>
    </row>
    <row r="42" spans="1:14" ht="16.5">
      <c r="A42" s="4"/>
      <c r="B42" s="4"/>
      <c r="C42" s="4"/>
      <c r="D42" s="4"/>
      <c r="E42" s="4"/>
      <c r="F42" s="4"/>
      <c r="G42" s="4"/>
    </row>
    <row r="43" spans="1:14" ht="16.5">
      <c r="A43" s="4"/>
      <c r="B43" s="4"/>
      <c r="C43" s="4"/>
      <c r="D43" s="4"/>
      <c r="E43" s="4"/>
      <c r="F43" s="4"/>
      <c r="G43" s="4"/>
    </row>
    <row r="44" spans="1:14" ht="16.5">
      <c r="A44" s="4"/>
      <c r="B44" s="4"/>
      <c r="C44" s="4"/>
      <c r="D44" s="4"/>
      <c r="E44" s="4"/>
      <c r="F44" s="4"/>
      <c r="G44" s="4"/>
    </row>
    <row r="45" spans="1:14" ht="16.5">
      <c r="A45" s="4"/>
      <c r="B45" s="4"/>
      <c r="C45" s="4"/>
      <c r="D45" s="4"/>
      <c r="E45" s="4"/>
      <c r="F45" s="4"/>
      <c r="G45" s="4"/>
    </row>
  </sheetData>
  <mergeCells count="20">
    <mergeCell ref="K33:N33"/>
    <mergeCell ref="M7:M8"/>
    <mergeCell ref="E7:E8"/>
    <mergeCell ref="F7:F8"/>
    <mergeCell ref="N7:N8"/>
    <mergeCell ref="A33:E33"/>
    <mergeCell ref="A4:M4"/>
    <mergeCell ref="H1:J1"/>
    <mergeCell ref="L1:N1"/>
    <mergeCell ref="L2:N2"/>
    <mergeCell ref="H2:J2"/>
    <mergeCell ref="A5:J5"/>
    <mergeCell ref="A6:H6"/>
    <mergeCell ref="A32:B32"/>
    <mergeCell ref="A30:B30"/>
    <mergeCell ref="C7:C8"/>
    <mergeCell ref="A7:A8"/>
    <mergeCell ref="B7:B8"/>
    <mergeCell ref="D7:D8"/>
    <mergeCell ref="G7:L7"/>
  </mergeCells>
  <pageMargins left="0.78740157480314965" right="0.59055118110236227" top="0.59055118110236227" bottom="0.19685039370078741" header="0.39370078740157483" footer="0.39370078740157483"/>
  <pageSetup paperSize="9" scale="55" fitToHeight="2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Пользователь-1</dc:creator>
  <cp:lastModifiedBy>Пользователь</cp:lastModifiedBy>
  <cp:lastPrinted>2021-04-27T08:54:06Z</cp:lastPrinted>
  <dcterms:created xsi:type="dcterms:W3CDTF">2016-03-30T03:46:22Z</dcterms:created>
  <dcterms:modified xsi:type="dcterms:W3CDTF">2021-04-27T08:54:09Z</dcterms:modified>
</cp:coreProperties>
</file>